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caudill\appdata\local\bentley\projectwise\workingdir\ohiodot-pw.bentley.com_ohiodot-pw-02\ethan.caudill@dot.ohio.gov\d1308075\"/>
    </mc:Choice>
  </mc:AlternateContent>
  <xr:revisionPtr revIDLastSave="0" documentId="13_ncr:1_{5AA1CDF9-F71F-4990-B798-5941CA35ED84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Design Designation - Title" sheetId="3" r:id="rId1"/>
    <sheet name="Design Designation - Own Sheet" sheetId="1" r:id="rId2"/>
    <sheet name="Speed Limit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3" l="1"/>
  <c r="A9" i="3"/>
  <c r="A8" i="3"/>
  <c r="A32" i="1"/>
  <c r="A31" i="1"/>
  <c r="A30" i="1"/>
  <c r="A20" i="1"/>
  <c r="A19" i="1"/>
  <c r="A18" i="1"/>
  <c r="N17" i="2" l="1"/>
  <c r="E12" i="2"/>
  <c r="E11" i="2"/>
  <c r="E10" i="2"/>
  <c r="E9" i="2"/>
  <c r="E8" i="2"/>
  <c r="E7" i="2"/>
  <c r="E6" i="2"/>
  <c r="E5" i="2"/>
  <c r="E4" i="2"/>
  <c r="N26" i="2"/>
  <c r="N25" i="2"/>
  <c r="N24" i="2"/>
  <c r="N23" i="2"/>
  <c r="N22" i="2"/>
  <c r="N21" i="2"/>
  <c r="N20" i="2"/>
  <c r="N19" i="2"/>
  <c r="N18" i="2"/>
  <c r="E19" i="2"/>
  <c r="E20" i="2"/>
  <c r="E21" i="2"/>
  <c r="E22" i="2"/>
  <c r="E23" i="2"/>
  <c r="E24" i="2"/>
  <c r="E25" i="2"/>
  <c r="E26" i="2"/>
  <c r="E18" i="2"/>
  <c r="G29" i="1"/>
  <c r="AE29" i="1"/>
  <c r="W29" i="1"/>
  <c r="O29" i="1"/>
  <c r="AE17" i="1"/>
  <c r="W17" i="1"/>
  <c r="O17" i="1"/>
  <c r="AE5" i="1"/>
  <c r="W5" i="1"/>
  <c r="O5" i="1"/>
  <c r="A8" i="1"/>
  <c r="A7" i="1"/>
  <c r="A6" i="1"/>
</calcChain>
</file>

<file path=xl/sharedStrings.xml><?xml version="1.0" encoding="utf-8"?>
<sst xmlns="http://schemas.openxmlformats.org/spreadsheetml/2006/main" count="359" uniqueCount="31">
  <si>
    <t>DESIGN DESIGNATION</t>
  </si>
  <si>
    <t>DIRECTIONAL DISTRIBUTION</t>
  </si>
  <si>
    <t>TRUCKS (24 HOUR B&amp;C)</t>
  </si>
  <si>
    <t>Td</t>
  </si>
  <si>
    <t>NHS PROJECT</t>
  </si>
  <si>
    <t>DESIGN FUNCTIONAL CLASSIFICATION</t>
  </si>
  <si>
    <t>MPH</t>
  </si>
  <si>
    <t>SPEED LIMITS</t>
  </si>
  <si>
    <t>-</t>
  </si>
  <si>
    <t>COU</t>
  </si>
  <si>
    <t>ROU</t>
  </si>
  <si>
    <t>XX.XX</t>
  </si>
  <si>
    <t>XXXX</t>
  </si>
  <si>
    <t xml:space="preserve">CURRENT YEAR: </t>
  </si>
  <si>
    <t xml:space="preserve">DESIGN YEAR: </t>
  </si>
  <si>
    <t>SELECT</t>
  </si>
  <si>
    <t>XX</t>
  </si>
  <si>
    <t>ROUTE AND LOCATION</t>
  </si>
  <si>
    <t>SPEED LIMIT</t>
  </si>
  <si>
    <t>XXX-XXX-
XX.XX TO
XX.XX</t>
  </si>
  <si>
    <t xml:space="preserve">     1 = INTERSTATES</t>
  </si>
  <si>
    <t xml:space="preserve">     2 = OTHER FREEWAYS OR EXPRESSWAYS</t>
  </si>
  <si>
    <t xml:space="preserve">     3 = OTHER PRINCIPAL ARTERIAL</t>
  </si>
  <si>
    <t xml:space="preserve">     4 = MINOR ARTERIAL</t>
  </si>
  <si>
    <t xml:space="preserve">     5 = MAJOR COLLECTOR</t>
  </si>
  <si>
    <t xml:space="preserve">     6 = MINOR COLLECTOR</t>
  </si>
  <si>
    <t xml:space="preserve">     7 = LOCAL ROAD</t>
  </si>
  <si>
    <t>ASD</t>
  </si>
  <si>
    <t>WAY</t>
  </si>
  <si>
    <t>YES</t>
  </si>
  <si>
    <t>INTERSTATES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</si>
</sst>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&quot; MPH&quot;"/>
  </numFmts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9" fontId="2" fillId="0" borderId="2" xfId="1" applyFont="1" applyBorder="1"/>
    <xf numFmtId="3" fontId="2" fillId="0" borderId="2" xfId="0" applyNumberFormat="1" applyFont="1" applyBorder="1"/>
    <xf numFmtId="0" fontId="2" fillId="0" borderId="2" xfId="0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5E0F-4F1C-46CE-A24B-A51741D11C59}">
  <dimension ref="A1:F24"/>
  <sheetViews>
    <sheetView workbookViewId="0">
      <selection activeCell="E13" sqref="E13"/>
    </sheetView>
  </sheetViews>
  <sheetFormatPr defaultRowHeight="15" x14ac:dyDescent="0.25"/>
  <cols>
    <col min="1" max="1" width="35.7109375" style="1" bestFit="1" customWidth="1"/>
    <col min="2" max="2" width="10" style="7" customWidth="1"/>
    <col min="3" max="16384" width="9.140625" style="1"/>
  </cols>
  <sheetData>
    <row r="1" spans="1:6" x14ac:dyDescent="0.25">
      <c r="A1" s="8" t="s">
        <v>13</v>
      </c>
      <c r="B1" s="1" t="s">
        <v>12</v>
      </c>
    </row>
    <row r="2" spans="1:6" x14ac:dyDescent="0.25">
      <c r="A2" s="8" t="s">
        <v>14</v>
      </c>
      <c r="B2" s="1" t="s">
        <v>12</v>
      </c>
    </row>
    <row r="3" spans="1:6" x14ac:dyDescent="0.25">
      <c r="A3" s="8"/>
      <c r="B3" s="21" t="s">
        <v>19</v>
      </c>
      <c r="C3" s="21" t="s">
        <v>19</v>
      </c>
      <c r="D3" s="21" t="s">
        <v>19</v>
      </c>
      <c r="E3" s="21" t="s">
        <v>19</v>
      </c>
      <c r="F3" s="21" t="s">
        <v>19</v>
      </c>
    </row>
    <row r="4" spans="1:6" x14ac:dyDescent="0.25">
      <c r="A4" s="8"/>
      <c r="B4" s="21"/>
      <c r="C4" s="21"/>
      <c r="D4" s="21"/>
      <c r="E4" s="21"/>
      <c r="F4" s="21"/>
    </row>
    <row r="5" spans="1:6" x14ac:dyDescent="0.25">
      <c r="B5" s="21"/>
      <c r="C5" s="21"/>
      <c r="D5" s="21"/>
      <c r="E5" s="21"/>
      <c r="F5" s="21"/>
    </row>
    <row r="6" spans="1:6" x14ac:dyDescent="0.25">
      <c r="B6" s="21"/>
      <c r="C6" s="21"/>
      <c r="D6" s="21"/>
      <c r="E6" s="21"/>
      <c r="F6" s="21"/>
    </row>
    <row r="7" spans="1:6" s="4" customFormat="1" x14ac:dyDescent="0.25">
      <c r="A7" s="2" t="s">
        <v>0</v>
      </c>
      <c r="B7" s="22"/>
      <c r="C7" s="22"/>
      <c r="D7" s="22"/>
      <c r="E7" s="22"/>
      <c r="F7" s="22"/>
    </row>
    <row r="8" spans="1:6" x14ac:dyDescent="0.25">
      <c r="A8" s="3" t="str">
        <f>"CURRENT YEAR ADT ("&amp;B1&amp;")"</f>
        <v>CURRENT YEAR ADT (XXXX)</v>
      </c>
      <c r="B8" s="14"/>
      <c r="C8" s="14"/>
      <c r="D8" s="14"/>
      <c r="E8" s="14"/>
      <c r="F8" s="14"/>
    </row>
    <row r="9" spans="1:6" x14ac:dyDescent="0.25">
      <c r="A9" s="3" t="str">
        <f>"DESIGN YEAR ADT ("&amp;B2&amp;")"</f>
        <v>DESIGN YEAR ADT (XXXX)</v>
      </c>
      <c r="B9" s="14"/>
      <c r="C9" s="14"/>
      <c r="D9" s="14"/>
      <c r="E9" s="14"/>
      <c r="F9" s="14"/>
    </row>
    <row r="10" spans="1:6" x14ac:dyDescent="0.25">
      <c r="A10" s="3" t="str">
        <f>"DESIGN HOURLY VOLUME ("&amp;B2&amp;")"</f>
        <v>DESIGN HOURLY VOLUME (XXXX)</v>
      </c>
      <c r="B10" s="14"/>
      <c r="C10" s="14"/>
      <c r="D10" s="14"/>
      <c r="E10" s="14"/>
      <c r="F10" s="14"/>
    </row>
    <row r="11" spans="1:6" x14ac:dyDescent="0.25">
      <c r="A11" s="3" t="s">
        <v>1</v>
      </c>
      <c r="B11" s="13"/>
      <c r="C11" s="13"/>
      <c r="D11" s="13"/>
      <c r="E11" s="13"/>
      <c r="F11" s="13"/>
    </row>
    <row r="12" spans="1:6" x14ac:dyDescent="0.25">
      <c r="A12" s="3" t="s">
        <v>2</v>
      </c>
      <c r="B12" s="13"/>
      <c r="C12" s="13"/>
      <c r="D12" s="13"/>
      <c r="E12" s="13"/>
      <c r="F12" s="13"/>
    </row>
    <row r="13" spans="1:6" x14ac:dyDescent="0.25">
      <c r="A13" s="3" t="s">
        <v>3</v>
      </c>
      <c r="B13" s="13"/>
      <c r="C13" s="13"/>
      <c r="D13" s="13"/>
      <c r="E13" s="13"/>
      <c r="F13" s="13"/>
    </row>
    <row r="14" spans="1:6" x14ac:dyDescent="0.25">
      <c r="A14" s="3" t="s">
        <v>18</v>
      </c>
      <c r="B14" s="15"/>
      <c r="C14" s="15"/>
      <c r="D14" s="15"/>
      <c r="E14" s="15"/>
      <c r="F14" s="15"/>
    </row>
    <row r="15" spans="1:6" x14ac:dyDescent="0.25">
      <c r="A15" s="3" t="s">
        <v>4</v>
      </c>
      <c r="B15" s="12" t="s">
        <v>15</v>
      </c>
      <c r="C15" s="12" t="s">
        <v>15</v>
      </c>
      <c r="D15" s="12" t="s">
        <v>15</v>
      </c>
      <c r="E15" s="12" t="s">
        <v>15</v>
      </c>
      <c r="F15" s="12" t="s">
        <v>15</v>
      </c>
    </row>
    <row r="16" spans="1:6" x14ac:dyDescent="0.25">
      <c r="A16" s="3" t="s">
        <v>5</v>
      </c>
      <c r="B16" s="12" t="s">
        <v>15</v>
      </c>
      <c r="C16" s="12" t="s">
        <v>15</v>
      </c>
      <c r="D16" s="12" t="s">
        <v>15</v>
      </c>
      <c r="E16" s="12" t="s">
        <v>15</v>
      </c>
      <c r="F16" s="12" t="s">
        <v>15</v>
      </c>
    </row>
    <row r="18" spans="1:6" x14ac:dyDescent="0.25">
      <c r="A18" s="1" t="s">
        <v>20</v>
      </c>
      <c r="C18" s="7"/>
      <c r="D18" s="7"/>
      <c r="E18" s="7"/>
      <c r="F18" s="7"/>
    </row>
    <row r="19" spans="1:6" x14ac:dyDescent="0.25">
      <c r="A19" s="1" t="s">
        <v>21</v>
      </c>
    </row>
    <row r="20" spans="1:6" x14ac:dyDescent="0.25">
      <c r="A20" s="1" t="s">
        <v>22</v>
      </c>
      <c r="C20" s="7"/>
      <c r="D20" s="7"/>
      <c r="E20" s="7"/>
      <c r="F20" s="7"/>
    </row>
    <row r="21" spans="1:6" x14ac:dyDescent="0.25">
      <c r="A21" s="1" t="s">
        <v>23</v>
      </c>
      <c r="C21" s="7"/>
    </row>
    <row r="22" spans="1:6" x14ac:dyDescent="0.25">
      <c r="A22" s="1" t="s">
        <v>24</v>
      </c>
      <c r="C22" s="7"/>
    </row>
    <row r="23" spans="1:6" x14ac:dyDescent="0.25">
      <c r="A23" s="1" t="s">
        <v>25</v>
      </c>
      <c r="C23" s="7"/>
    </row>
    <row r="24" spans="1:6" x14ac:dyDescent="0.25">
      <c r="A24" s="1" t="s">
        <v>26</v>
      </c>
      <c r="C24" s="7"/>
    </row>
  </sheetData>
  <mergeCells count="5">
    <mergeCell ref="B3:B7"/>
    <mergeCell ref="C3:C7"/>
    <mergeCell ref="D3:D7"/>
    <mergeCell ref="E3:E7"/>
    <mergeCell ref="F3:F7"/>
  </mergeCells>
  <dataValidations count="2">
    <dataValidation type="list" allowBlank="1" showInputMessage="1" showErrorMessage="1" sqref="B15:F15" xr:uid="{D55D612B-CCAE-454A-9AD4-BF162038C8E3}">
      <formula1>"SELECT, YES, NO"</formula1>
    </dataValidation>
    <dataValidation type="list" errorStyle="warning" allowBlank="1" showInputMessage="1" showErrorMessage="1" errorTitle="INCORRECT FUNCTIONAL CLASS" error="VERIFY THE FUNCTIONAL CLASSIFICATION YOU ARE INPUTING.  ONLY ONES AVAILABLE ARE SHOWN UNDER https://www.dot.state.oh.us/Divisions/Planning/ProgramManagement/MajorPrograms/Documents/FunctionalClassificationProcedures.pdf." sqref="B16:F16" xr:uid="{FF17D52F-E3C1-4E8A-B424-397D2D596FFD}">
      <formula1>"SELECT,1,2,3,4,5,6,7"</formula1>
    </dataValidation>
  </dataValidations>
  <pageMargins left="0.7" right="0.7" top="0.75" bottom="0.75" header="0.3" footer="0.3"/>
  <pageSetup paperSize="26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"/>
  <sheetViews>
    <sheetView tabSelected="1" workbookViewId="0">
      <selection activeCell="A17" sqref="A17:J26"/>
    </sheetView>
  </sheetViews>
  <sheetFormatPr defaultRowHeight="15" x14ac:dyDescent="0.25"/>
  <cols>
    <col min="1" max="1" width="35.7109375" style="1" bestFit="1" customWidth="1"/>
    <col min="2" max="2" width="4.140625" style="1" customWidth="1"/>
    <col min="3" max="3" width="5.5703125" style="7" bestFit="1" customWidth="1"/>
    <col min="4" max="4" width="2.28515625" style="7" bestFit="1" customWidth="1"/>
    <col min="5" max="5" width="5.5703125" style="7" bestFit="1" customWidth="1"/>
    <col min="6" max="6" width="2.28515625" style="7" bestFit="1" customWidth="1"/>
    <col min="7" max="7" width="6.7109375" style="7" bestFit="1" customWidth="1"/>
    <col min="8" max="8" width="2.28515625" style="7" bestFit="1" customWidth="1"/>
    <col min="9" max="9" width="6.7109375" style="7" bestFit="1" customWidth="1"/>
    <col min="10" max="10" width="4.140625" style="1" customWidth="1"/>
    <col min="11" max="11" width="5.5703125" style="7" bestFit="1" customWidth="1"/>
    <col min="12" max="12" width="2.28515625" style="7" bestFit="1" customWidth="1"/>
    <col min="13" max="13" width="5.5703125" style="7" bestFit="1" customWidth="1"/>
    <col min="14" max="14" width="2.28515625" style="7" bestFit="1" customWidth="1"/>
    <col min="15" max="15" width="6.7109375" style="7" bestFit="1" customWidth="1"/>
    <col min="16" max="16" width="2.28515625" style="7" bestFit="1" customWidth="1"/>
    <col min="17" max="17" width="6.7109375" style="7" bestFit="1" customWidth="1"/>
    <col min="18" max="18" width="4.140625" style="1" customWidth="1"/>
    <col min="19" max="19" width="5.5703125" style="7" bestFit="1" customWidth="1"/>
    <col min="20" max="20" width="2.28515625" style="7" bestFit="1" customWidth="1"/>
    <col min="21" max="21" width="5.5703125" style="7" bestFit="1" customWidth="1"/>
    <col min="22" max="22" width="2.28515625" style="7" bestFit="1" customWidth="1"/>
    <col min="23" max="23" width="6.7109375" style="7" bestFit="1" customWidth="1"/>
    <col min="24" max="24" width="2.28515625" style="7" bestFit="1" customWidth="1"/>
    <col min="25" max="25" width="6.7109375" style="7" bestFit="1" customWidth="1"/>
    <col min="26" max="26" width="4.140625" style="1" customWidth="1"/>
    <col min="27" max="27" width="5.5703125" style="7" bestFit="1" customWidth="1"/>
    <col min="28" max="28" width="2.28515625" style="7" bestFit="1" customWidth="1"/>
    <col min="29" max="29" width="5.5703125" style="7" bestFit="1" customWidth="1"/>
    <col min="30" max="30" width="2.28515625" style="7" bestFit="1" customWidth="1"/>
    <col min="31" max="31" width="6.7109375" style="7" bestFit="1" customWidth="1"/>
    <col min="32" max="32" width="2.28515625" style="7" bestFit="1" customWidth="1"/>
    <col min="33" max="33" width="6.7109375" style="7" bestFit="1" customWidth="1"/>
    <col min="34" max="34" width="4.140625" style="1" customWidth="1"/>
    <col min="35" max="16384" width="9.140625" style="1"/>
  </cols>
  <sheetData>
    <row r="1" spans="1:34" x14ac:dyDescent="0.25">
      <c r="A1" s="8" t="s">
        <v>13</v>
      </c>
      <c r="B1" s="19">
        <v>2026</v>
      </c>
      <c r="C1" s="19"/>
    </row>
    <row r="2" spans="1:34" x14ac:dyDescent="0.25">
      <c r="A2" s="8" t="s">
        <v>14</v>
      </c>
      <c r="B2" s="19">
        <v>2047</v>
      </c>
      <c r="C2" s="19"/>
    </row>
    <row r="5" spans="1:34" s="4" customFormat="1" x14ac:dyDescent="0.25">
      <c r="A5" s="2" t="s">
        <v>0</v>
      </c>
      <c r="B5" s="2"/>
      <c r="C5" s="5" t="s">
        <v>27</v>
      </c>
      <c r="D5" s="5" t="s">
        <v>8</v>
      </c>
      <c r="E5" s="5">
        <v>71</v>
      </c>
      <c r="F5" s="5" t="s">
        <v>8</v>
      </c>
      <c r="G5" s="6">
        <v>4.16</v>
      </c>
      <c r="H5" s="6" t="s">
        <v>8</v>
      </c>
      <c r="I5" s="6">
        <v>6.37</v>
      </c>
      <c r="J5" s="2"/>
      <c r="K5" s="5" t="s">
        <v>27</v>
      </c>
      <c r="L5" s="5" t="s">
        <v>8</v>
      </c>
      <c r="M5" s="5">
        <v>71</v>
      </c>
      <c r="N5" s="5" t="s">
        <v>8</v>
      </c>
      <c r="O5" s="6">
        <f>I5</f>
        <v>6.37</v>
      </c>
      <c r="P5" s="6" t="s">
        <v>8</v>
      </c>
      <c r="Q5" s="6">
        <v>7.56</v>
      </c>
      <c r="R5" s="2"/>
      <c r="S5" s="5" t="s">
        <v>27</v>
      </c>
      <c r="T5" s="5" t="s">
        <v>8</v>
      </c>
      <c r="U5" s="5">
        <v>71</v>
      </c>
      <c r="V5" s="5" t="s">
        <v>8</v>
      </c>
      <c r="W5" s="6">
        <f>Q5</f>
        <v>7.56</v>
      </c>
      <c r="X5" s="6" t="s">
        <v>8</v>
      </c>
      <c r="Y5" s="6">
        <v>11.11</v>
      </c>
      <c r="Z5" s="2"/>
      <c r="AA5" s="5" t="s">
        <v>27</v>
      </c>
      <c r="AB5" s="5" t="s">
        <v>8</v>
      </c>
      <c r="AC5" s="5">
        <v>71</v>
      </c>
      <c r="AD5" s="5" t="s">
        <v>8</v>
      </c>
      <c r="AE5" s="6">
        <f>Y5</f>
        <v>11.11</v>
      </c>
      <c r="AF5" s="6" t="s">
        <v>8</v>
      </c>
      <c r="AG5" s="6">
        <v>11.9</v>
      </c>
      <c r="AH5" s="2"/>
    </row>
    <row r="6" spans="1:34" x14ac:dyDescent="0.25">
      <c r="A6" s="3" t="str">
        <f>"CURRENT YEAR ADT ("&amp;B1&amp;")"</f>
        <v>CURRENT YEAR ADT (2026)</v>
      </c>
      <c r="B6" s="3"/>
      <c r="C6" s="18">
        <v>56500</v>
      </c>
      <c r="D6" s="18"/>
      <c r="E6" s="18"/>
      <c r="F6" s="18"/>
      <c r="G6" s="18"/>
      <c r="H6" s="18"/>
      <c r="I6" s="18"/>
      <c r="J6" s="11"/>
      <c r="K6" s="18">
        <v>56500</v>
      </c>
      <c r="L6" s="18"/>
      <c r="M6" s="18"/>
      <c r="N6" s="18"/>
      <c r="O6" s="18"/>
      <c r="P6" s="18"/>
      <c r="Q6" s="18"/>
      <c r="R6" s="11"/>
      <c r="S6" s="18">
        <v>50000</v>
      </c>
      <c r="T6" s="18"/>
      <c r="U6" s="18"/>
      <c r="V6" s="18"/>
      <c r="W6" s="18"/>
      <c r="X6" s="18"/>
      <c r="Y6" s="18"/>
      <c r="Z6" s="11"/>
      <c r="AA6" s="18">
        <v>50500</v>
      </c>
      <c r="AB6" s="18"/>
      <c r="AC6" s="18"/>
      <c r="AD6" s="18"/>
      <c r="AE6" s="18"/>
      <c r="AF6" s="18"/>
      <c r="AG6" s="18"/>
      <c r="AH6" s="11"/>
    </row>
    <row r="7" spans="1:34" x14ac:dyDescent="0.25">
      <c r="A7" s="3" t="str">
        <f>"DESIGN YEAR ADT ("&amp;B2&amp;")"</f>
        <v>DESIGN YEAR ADT (2047)</v>
      </c>
      <c r="B7" s="3"/>
      <c r="C7" s="18">
        <v>68500</v>
      </c>
      <c r="D7" s="18"/>
      <c r="E7" s="18"/>
      <c r="F7" s="18"/>
      <c r="G7" s="18"/>
      <c r="H7" s="18"/>
      <c r="I7" s="18"/>
      <c r="J7" s="11"/>
      <c r="K7" s="18">
        <v>68500</v>
      </c>
      <c r="L7" s="18"/>
      <c r="M7" s="18"/>
      <c r="N7" s="18"/>
      <c r="O7" s="18"/>
      <c r="P7" s="18"/>
      <c r="Q7" s="18"/>
      <c r="R7" s="11"/>
      <c r="S7" s="18">
        <v>61500</v>
      </c>
      <c r="T7" s="18"/>
      <c r="U7" s="18"/>
      <c r="V7" s="18"/>
      <c r="W7" s="18"/>
      <c r="X7" s="18"/>
      <c r="Y7" s="18"/>
      <c r="Z7" s="11"/>
      <c r="AA7" s="18">
        <v>64000</v>
      </c>
      <c r="AB7" s="18"/>
      <c r="AC7" s="18"/>
      <c r="AD7" s="18"/>
      <c r="AE7" s="18"/>
      <c r="AF7" s="18"/>
      <c r="AG7" s="18"/>
      <c r="AH7" s="11"/>
    </row>
    <row r="8" spans="1:34" x14ac:dyDescent="0.25">
      <c r="A8" s="3" t="str">
        <f>"DESIGN HOURLY VOLUME ("&amp;B2&amp;")"</f>
        <v>DESIGN HOURLY VOLUME (2047)</v>
      </c>
      <c r="B8" s="3"/>
      <c r="C8" s="18">
        <v>9500</v>
      </c>
      <c r="D8" s="18"/>
      <c r="E8" s="18"/>
      <c r="F8" s="18"/>
      <c r="G8" s="18"/>
      <c r="H8" s="18"/>
      <c r="I8" s="18"/>
      <c r="J8" s="11"/>
      <c r="K8" s="18">
        <v>9500</v>
      </c>
      <c r="L8" s="18"/>
      <c r="M8" s="18"/>
      <c r="N8" s="18"/>
      <c r="O8" s="18"/>
      <c r="P8" s="18"/>
      <c r="Q8" s="18"/>
      <c r="R8" s="11"/>
      <c r="S8" s="18">
        <v>8000</v>
      </c>
      <c r="T8" s="18"/>
      <c r="U8" s="18"/>
      <c r="V8" s="18"/>
      <c r="W8" s="18"/>
      <c r="X8" s="18"/>
      <c r="Y8" s="18"/>
      <c r="Z8" s="11"/>
      <c r="AA8" s="18">
        <v>8300</v>
      </c>
      <c r="AB8" s="18"/>
      <c r="AC8" s="18"/>
      <c r="AD8" s="18"/>
      <c r="AE8" s="18"/>
      <c r="AF8" s="18"/>
      <c r="AG8" s="18"/>
      <c r="AH8" s="11"/>
    </row>
    <row r="9" spans="1:34" x14ac:dyDescent="0.25">
      <c r="A9" s="3" t="s">
        <v>1</v>
      </c>
      <c r="B9" s="3"/>
      <c r="C9" s="16">
        <v>0.54800000000000004</v>
      </c>
      <c r="D9" s="16"/>
      <c r="E9" s="16"/>
      <c r="F9" s="16"/>
      <c r="G9" s="16"/>
      <c r="H9" s="16"/>
      <c r="I9" s="16"/>
      <c r="J9" s="10"/>
      <c r="K9" s="16">
        <v>0.54800000000000004</v>
      </c>
      <c r="L9" s="16"/>
      <c r="M9" s="16"/>
      <c r="N9" s="16"/>
      <c r="O9" s="16"/>
      <c r="P9" s="16"/>
      <c r="Q9" s="16"/>
      <c r="R9" s="10"/>
      <c r="S9" s="16">
        <v>0.54800000000000004</v>
      </c>
      <c r="T9" s="16"/>
      <c r="U9" s="16"/>
      <c r="V9" s="16"/>
      <c r="W9" s="16"/>
      <c r="X9" s="16"/>
      <c r="Y9" s="16"/>
      <c r="Z9" s="10"/>
      <c r="AA9" s="16">
        <v>0.54300000000000004</v>
      </c>
      <c r="AB9" s="16"/>
      <c r="AC9" s="16"/>
      <c r="AD9" s="16"/>
      <c r="AE9" s="16"/>
      <c r="AF9" s="16"/>
      <c r="AG9" s="16"/>
      <c r="AH9" s="10"/>
    </row>
    <row r="10" spans="1:34" x14ac:dyDescent="0.25">
      <c r="A10" s="3" t="s">
        <v>2</v>
      </c>
      <c r="B10" s="3"/>
      <c r="C10" s="16">
        <v>0.31</v>
      </c>
      <c r="D10" s="16"/>
      <c r="E10" s="16"/>
      <c r="F10" s="16"/>
      <c r="G10" s="16"/>
      <c r="H10" s="16"/>
      <c r="I10" s="16"/>
      <c r="J10" s="10"/>
      <c r="K10" s="16">
        <v>0.31</v>
      </c>
      <c r="L10" s="16"/>
      <c r="M10" s="16"/>
      <c r="N10" s="16"/>
      <c r="O10" s="16"/>
      <c r="P10" s="16"/>
      <c r="Q10" s="16"/>
      <c r="R10" s="10"/>
      <c r="S10" s="16">
        <v>0.28999999999999998</v>
      </c>
      <c r="T10" s="16"/>
      <c r="U10" s="16"/>
      <c r="V10" s="16"/>
      <c r="W10" s="16"/>
      <c r="X10" s="16"/>
      <c r="Y10" s="16"/>
      <c r="Z10" s="10"/>
      <c r="AA10" s="16">
        <v>0.31</v>
      </c>
      <c r="AB10" s="16"/>
      <c r="AC10" s="16"/>
      <c r="AD10" s="16"/>
      <c r="AE10" s="16"/>
      <c r="AF10" s="16"/>
      <c r="AG10" s="16"/>
      <c r="AH10" s="10"/>
    </row>
    <row r="11" spans="1:34" x14ac:dyDescent="0.25">
      <c r="A11" s="3" t="s">
        <v>3</v>
      </c>
      <c r="B11" s="3"/>
      <c r="C11" s="16">
        <v>0.1</v>
      </c>
      <c r="D11" s="16"/>
      <c r="E11" s="16"/>
      <c r="F11" s="16"/>
      <c r="G11" s="16"/>
      <c r="H11" s="16"/>
      <c r="I11" s="16"/>
      <c r="J11" s="10"/>
      <c r="K11" s="16">
        <v>0.1</v>
      </c>
      <c r="L11" s="16"/>
      <c r="M11" s="16"/>
      <c r="N11" s="16"/>
      <c r="O11" s="16"/>
      <c r="P11" s="16"/>
      <c r="Q11" s="16"/>
      <c r="R11" s="10"/>
      <c r="S11" s="16">
        <v>0.09</v>
      </c>
      <c r="T11" s="16"/>
      <c r="U11" s="16"/>
      <c r="V11" s="16"/>
      <c r="W11" s="16"/>
      <c r="X11" s="16"/>
      <c r="Y11" s="16"/>
      <c r="Z11" s="10"/>
      <c r="AA11" s="16">
        <v>0.1</v>
      </c>
      <c r="AB11" s="16"/>
      <c r="AC11" s="16"/>
      <c r="AD11" s="16"/>
      <c r="AE11" s="16"/>
      <c r="AF11" s="16"/>
      <c r="AG11" s="16"/>
      <c r="AH11" s="10"/>
    </row>
    <row r="12" spans="1:34" x14ac:dyDescent="0.25">
      <c r="A12" s="3" t="s">
        <v>18</v>
      </c>
      <c r="B12" s="3"/>
      <c r="C12" s="20">
        <v>70</v>
      </c>
      <c r="D12" s="20"/>
      <c r="E12" s="20"/>
      <c r="F12" s="20"/>
      <c r="G12" s="20"/>
      <c r="H12" s="20"/>
      <c r="I12" s="20"/>
      <c r="J12" s="10"/>
      <c r="K12" s="20">
        <v>70</v>
      </c>
      <c r="L12" s="20"/>
      <c r="M12" s="20"/>
      <c r="N12" s="20"/>
      <c r="O12" s="20"/>
      <c r="P12" s="20"/>
      <c r="Q12" s="20"/>
      <c r="R12" s="10"/>
      <c r="S12" s="20">
        <v>70</v>
      </c>
      <c r="T12" s="20"/>
      <c r="U12" s="20"/>
      <c r="V12" s="20"/>
      <c r="W12" s="20"/>
      <c r="X12" s="20"/>
      <c r="Y12" s="20"/>
      <c r="Z12" s="10"/>
      <c r="AA12" s="20">
        <v>70</v>
      </c>
      <c r="AB12" s="20"/>
      <c r="AC12" s="20"/>
      <c r="AD12" s="20"/>
      <c r="AE12" s="20"/>
      <c r="AF12" s="20"/>
      <c r="AG12" s="20"/>
      <c r="AH12" s="10"/>
    </row>
    <row r="13" spans="1:34" x14ac:dyDescent="0.25">
      <c r="A13" s="3" t="s">
        <v>4</v>
      </c>
      <c r="B13" s="3"/>
      <c r="C13" s="17" t="s">
        <v>29</v>
      </c>
      <c r="D13" s="17"/>
      <c r="E13" s="17"/>
      <c r="F13" s="17"/>
      <c r="G13" s="17"/>
      <c r="H13" s="17"/>
      <c r="I13" s="17"/>
      <c r="J13" s="3"/>
      <c r="K13" s="17" t="s">
        <v>29</v>
      </c>
      <c r="L13" s="17"/>
      <c r="M13" s="17"/>
      <c r="N13" s="17"/>
      <c r="O13" s="17"/>
      <c r="P13" s="17"/>
      <c r="Q13" s="17"/>
      <c r="R13" s="3"/>
      <c r="S13" s="17" t="s">
        <v>29</v>
      </c>
      <c r="T13" s="17"/>
      <c r="U13" s="17"/>
      <c r="V13" s="17"/>
      <c r="W13" s="17"/>
      <c r="X13" s="17"/>
      <c r="Y13" s="17"/>
      <c r="Z13" s="3"/>
      <c r="AA13" s="17" t="s">
        <v>29</v>
      </c>
      <c r="AB13" s="17"/>
      <c r="AC13" s="17"/>
      <c r="AD13" s="17"/>
      <c r="AE13" s="17"/>
      <c r="AF13" s="17"/>
      <c r="AG13" s="17"/>
      <c r="AH13" s="3"/>
    </row>
    <row r="14" spans="1:34" x14ac:dyDescent="0.25">
      <c r="A14" s="3" t="s">
        <v>5</v>
      </c>
      <c r="B14" s="3"/>
      <c r="C14" s="17" t="s">
        <v>30</v>
      </c>
      <c r="D14" s="17"/>
      <c r="E14" s="17"/>
      <c r="F14" s="17"/>
      <c r="G14" s="17"/>
      <c r="H14" s="17"/>
      <c r="I14" s="17"/>
      <c r="J14" s="3"/>
      <c r="K14" s="17" t="s">
        <v>30</v>
      </c>
      <c r="L14" s="17"/>
      <c r="M14" s="17"/>
      <c r="N14" s="17"/>
      <c r="O14" s="17"/>
      <c r="P14" s="17"/>
      <c r="Q14" s="17"/>
      <c r="R14" s="3"/>
      <c r="S14" s="17" t="s">
        <v>30</v>
      </c>
      <c r="T14" s="17"/>
      <c r="U14" s="17"/>
      <c r="V14" s="17"/>
      <c r="W14" s="17"/>
      <c r="X14" s="17"/>
      <c r="Y14" s="17"/>
      <c r="Z14" s="3"/>
      <c r="AA14" s="17" t="s">
        <v>30</v>
      </c>
      <c r="AB14" s="17"/>
      <c r="AC14" s="17"/>
      <c r="AD14" s="17"/>
      <c r="AE14" s="17"/>
      <c r="AF14" s="17"/>
      <c r="AG14" s="17"/>
      <c r="AH14" s="3"/>
    </row>
    <row r="17" spans="1:34" s="4" customFormat="1" x14ac:dyDescent="0.25">
      <c r="A17" s="2" t="s">
        <v>0</v>
      </c>
      <c r="B17" s="2"/>
      <c r="C17" s="5" t="s">
        <v>28</v>
      </c>
      <c r="D17" s="5" t="s">
        <v>8</v>
      </c>
      <c r="E17" s="5">
        <v>71</v>
      </c>
      <c r="F17" s="5" t="s">
        <v>8</v>
      </c>
      <c r="G17" s="6">
        <v>3.68</v>
      </c>
      <c r="H17" s="6" t="s">
        <v>8</v>
      </c>
      <c r="I17" s="6">
        <v>5.08</v>
      </c>
      <c r="J17" s="2"/>
      <c r="K17" s="5" t="s">
        <v>9</v>
      </c>
      <c r="L17" s="5" t="s">
        <v>8</v>
      </c>
      <c r="M17" s="5" t="s">
        <v>10</v>
      </c>
      <c r="N17" s="5" t="s">
        <v>8</v>
      </c>
      <c r="O17" s="6">
        <f>I17</f>
        <v>5.08</v>
      </c>
      <c r="P17" s="6"/>
      <c r="Q17" s="6"/>
      <c r="R17" s="2"/>
      <c r="S17" s="5" t="s">
        <v>9</v>
      </c>
      <c r="T17" s="5" t="s">
        <v>8</v>
      </c>
      <c r="U17" s="5" t="s">
        <v>10</v>
      </c>
      <c r="V17" s="5" t="s">
        <v>8</v>
      </c>
      <c r="W17" s="6">
        <f>Q17</f>
        <v>0</v>
      </c>
      <c r="X17" s="6" t="s">
        <v>8</v>
      </c>
      <c r="Y17" s="6" t="s">
        <v>11</v>
      </c>
      <c r="Z17" s="2"/>
      <c r="AA17" s="5" t="s">
        <v>9</v>
      </c>
      <c r="AB17" s="5" t="s">
        <v>8</v>
      </c>
      <c r="AC17" s="5" t="s">
        <v>10</v>
      </c>
      <c r="AD17" s="5" t="s">
        <v>8</v>
      </c>
      <c r="AE17" s="6" t="str">
        <f>Y17</f>
        <v>XX.XX</v>
      </c>
      <c r="AF17" s="6" t="s">
        <v>8</v>
      </c>
      <c r="AG17" s="6" t="s">
        <v>11</v>
      </c>
      <c r="AH17" s="2"/>
    </row>
    <row r="18" spans="1:34" x14ac:dyDescent="0.25">
      <c r="A18" s="3" t="str">
        <f>"CURRENT YEAR ADT ("&amp;B1&amp;")"</f>
        <v>CURRENT YEAR ADT (2026)</v>
      </c>
      <c r="B18" s="3"/>
      <c r="C18" s="18">
        <v>53500</v>
      </c>
      <c r="D18" s="18"/>
      <c r="E18" s="18"/>
      <c r="F18" s="18"/>
      <c r="G18" s="18"/>
      <c r="H18" s="18"/>
      <c r="I18" s="18"/>
      <c r="J18" s="11"/>
      <c r="K18" s="18"/>
      <c r="L18" s="18"/>
      <c r="M18" s="18"/>
      <c r="N18" s="18"/>
      <c r="O18" s="18"/>
      <c r="P18" s="18"/>
      <c r="Q18" s="18"/>
      <c r="R18" s="11"/>
      <c r="S18" s="18"/>
      <c r="T18" s="18"/>
      <c r="U18" s="18"/>
      <c r="V18" s="18"/>
      <c r="W18" s="18"/>
      <c r="X18" s="18"/>
      <c r="Y18" s="18"/>
      <c r="Z18" s="11"/>
      <c r="AA18" s="18"/>
      <c r="AB18" s="18"/>
      <c r="AC18" s="18"/>
      <c r="AD18" s="18"/>
      <c r="AE18" s="18"/>
      <c r="AF18" s="18"/>
      <c r="AG18" s="18"/>
      <c r="AH18" s="11"/>
    </row>
    <row r="19" spans="1:34" x14ac:dyDescent="0.25">
      <c r="A19" s="3" t="str">
        <f>"DESIGN YEAR ADT ("&amp;B2&amp;")"</f>
        <v>DESIGN YEAR ADT (2047)</v>
      </c>
      <c r="B19" s="3"/>
      <c r="C19" s="18">
        <v>64000</v>
      </c>
      <c r="D19" s="18"/>
      <c r="E19" s="18"/>
      <c r="F19" s="18"/>
      <c r="G19" s="18"/>
      <c r="H19" s="18"/>
      <c r="I19" s="18"/>
      <c r="J19" s="11"/>
      <c r="K19" s="18"/>
      <c r="L19" s="18"/>
      <c r="M19" s="18"/>
      <c r="N19" s="18"/>
      <c r="O19" s="18"/>
      <c r="P19" s="18"/>
      <c r="Q19" s="18"/>
      <c r="R19" s="11"/>
      <c r="S19" s="18"/>
      <c r="T19" s="18"/>
      <c r="U19" s="18"/>
      <c r="V19" s="18"/>
      <c r="W19" s="18"/>
      <c r="X19" s="18"/>
      <c r="Y19" s="18"/>
      <c r="Z19" s="11"/>
      <c r="AA19" s="18"/>
      <c r="AB19" s="18"/>
      <c r="AC19" s="18"/>
      <c r="AD19" s="18"/>
      <c r="AE19" s="18"/>
      <c r="AF19" s="18"/>
      <c r="AG19" s="18"/>
      <c r="AH19" s="11"/>
    </row>
    <row r="20" spans="1:34" x14ac:dyDescent="0.25">
      <c r="A20" s="3" t="str">
        <f>"DESIGN HOURLY VOLUME ("&amp;B2&amp;")"</f>
        <v>DESIGN HOURLY VOLUME (2047)</v>
      </c>
      <c r="B20" s="3"/>
      <c r="C20" s="18">
        <v>8400</v>
      </c>
      <c r="D20" s="18"/>
      <c r="E20" s="18"/>
      <c r="F20" s="18"/>
      <c r="G20" s="18"/>
      <c r="H20" s="18"/>
      <c r="I20" s="18"/>
      <c r="J20" s="11"/>
      <c r="K20" s="18"/>
      <c r="L20" s="18"/>
      <c r="M20" s="18"/>
      <c r="N20" s="18"/>
      <c r="O20" s="18"/>
      <c r="P20" s="18"/>
      <c r="Q20" s="18"/>
      <c r="R20" s="11"/>
      <c r="S20" s="18"/>
      <c r="T20" s="18"/>
      <c r="U20" s="18"/>
      <c r="V20" s="18"/>
      <c r="W20" s="18"/>
      <c r="X20" s="18"/>
      <c r="Y20" s="18"/>
      <c r="Z20" s="11"/>
      <c r="AA20" s="18"/>
      <c r="AB20" s="18"/>
      <c r="AC20" s="18"/>
      <c r="AD20" s="18"/>
      <c r="AE20" s="18"/>
      <c r="AF20" s="18"/>
      <c r="AG20" s="18"/>
      <c r="AH20" s="11"/>
    </row>
    <row r="21" spans="1:34" x14ac:dyDescent="0.25">
      <c r="A21" s="3" t="s">
        <v>1</v>
      </c>
      <c r="B21" s="3"/>
      <c r="C21" s="16">
        <v>0.57199999999999995</v>
      </c>
      <c r="D21" s="16"/>
      <c r="E21" s="16"/>
      <c r="F21" s="16"/>
      <c r="G21" s="16"/>
      <c r="H21" s="16"/>
      <c r="I21" s="16"/>
      <c r="J21" s="10"/>
      <c r="K21" s="16"/>
      <c r="L21" s="16"/>
      <c r="M21" s="16"/>
      <c r="N21" s="16"/>
      <c r="O21" s="16"/>
      <c r="P21" s="16"/>
      <c r="Q21" s="16"/>
      <c r="R21" s="10"/>
      <c r="S21" s="16"/>
      <c r="T21" s="16"/>
      <c r="U21" s="16"/>
      <c r="V21" s="16"/>
      <c r="W21" s="16"/>
      <c r="X21" s="16"/>
      <c r="Y21" s="16"/>
      <c r="Z21" s="10"/>
      <c r="AA21" s="16"/>
      <c r="AB21" s="16"/>
      <c r="AC21" s="16"/>
      <c r="AD21" s="16"/>
      <c r="AE21" s="16"/>
      <c r="AF21" s="16"/>
      <c r="AG21" s="16"/>
      <c r="AH21" s="10"/>
    </row>
    <row r="22" spans="1:34" x14ac:dyDescent="0.25">
      <c r="A22" s="3" t="s">
        <v>2</v>
      </c>
      <c r="B22" s="3"/>
      <c r="C22" s="16">
        <v>0.31</v>
      </c>
      <c r="D22" s="16"/>
      <c r="E22" s="16"/>
      <c r="F22" s="16"/>
      <c r="G22" s="16"/>
      <c r="H22" s="16"/>
      <c r="I22" s="16"/>
      <c r="J22" s="10"/>
      <c r="K22" s="16"/>
      <c r="L22" s="16"/>
      <c r="M22" s="16"/>
      <c r="N22" s="16"/>
      <c r="O22" s="16"/>
      <c r="P22" s="16"/>
      <c r="Q22" s="16"/>
      <c r="R22" s="10"/>
      <c r="S22" s="16"/>
      <c r="T22" s="16"/>
      <c r="U22" s="16"/>
      <c r="V22" s="16"/>
      <c r="W22" s="16"/>
      <c r="X22" s="16"/>
      <c r="Y22" s="16"/>
      <c r="Z22" s="10"/>
      <c r="AA22" s="16"/>
      <c r="AB22" s="16"/>
      <c r="AC22" s="16"/>
      <c r="AD22" s="16"/>
      <c r="AE22" s="16"/>
      <c r="AF22" s="16"/>
      <c r="AG22" s="16"/>
      <c r="AH22" s="10"/>
    </row>
    <row r="23" spans="1:34" x14ac:dyDescent="0.25">
      <c r="A23" s="3" t="s">
        <v>3</v>
      </c>
      <c r="B23" s="3"/>
      <c r="C23" s="16">
        <v>0.1</v>
      </c>
      <c r="D23" s="16"/>
      <c r="E23" s="16"/>
      <c r="F23" s="16"/>
      <c r="G23" s="16"/>
      <c r="H23" s="16"/>
      <c r="I23" s="16"/>
      <c r="J23" s="10"/>
      <c r="K23" s="16"/>
      <c r="L23" s="16"/>
      <c r="M23" s="16"/>
      <c r="N23" s="16"/>
      <c r="O23" s="16"/>
      <c r="P23" s="16"/>
      <c r="Q23" s="16"/>
      <c r="R23" s="10"/>
      <c r="S23" s="16"/>
      <c r="T23" s="16"/>
      <c r="U23" s="16"/>
      <c r="V23" s="16"/>
      <c r="W23" s="16"/>
      <c r="X23" s="16"/>
      <c r="Y23" s="16"/>
      <c r="Z23" s="10"/>
      <c r="AA23" s="16"/>
      <c r="AB23" s="16"/>
      <c r="AC23" s="16"/>
      <c r="AD23" s="16"/>
      <c r="AE23" s="16"/>
      <c r="AF23" s="16"/>
      <c r="AG23" s="16"/>
      <c r="AH23" s="10"/>
    </row>
    <row r="24" spans="1:34" x14ac:dyDescent="0.25">
      <c r="A24" s="3" t="s">
        <v>18</v>
      </c>
      <c r="B24" s="3"/>
      <c r="C24" s="20">
        <v>70</v>
      </c>
      <c r="D24" s="20"/>
      <c r="E24" s="20"/>
      <c r="F24" s="20"/>
      <c r="G24" s="20"/>
      <c r="H24" s="20"/>
      <c r="I24" s="20"/>
      <c r="J24" s="10"/>
      <c r="K24" s="13"/>
      <c r="L24" s="13"/>
      <c r="M24" s="13"/>
      <c r="N24" s="13"/>
      <c r="O24" s="13"/>
      <c r="P24" s="13"/>
      <c r="Q24" s="13"/>
      <c r="R24" s="10"/>
      <c r="S24" s="13"/>
      <c r="T24" s="13"/>
      <c r="U24" s="13"/>
      <c r="V24" s="13"/>
      <c r="W24" s="13"/>
      <c r="X24" s="13"/>
      <c r="Y24" s="13"/>
      <c r="Z24" s="10"/>
      <c r="AA24" s="13"/>
      <c r="AB24" s="13"/>
      <c r="AC24" s="13"/>
      <c r="AD24" s="13"/>
      <c r="AE24" s="13"/>
      <c r="AF24" s="13"/>
      <c r="AG24" s="13"/>
      <c r="AH24" s="10"/>
    </row>
    <row r="25" spans="1:34" x14ac:dyDescent="0.25">
      <c r="A25" s="3" t="s">
        <v>4</v>
      </c>
      <c r="B25" s="3"/>
      <c r="C25" s="17" t="s">
        <v>29</v>
      </c>
      <c r="D25" s="17"/>
      <c r="E25" s="17"/>
      <c r="F25" s="17"/>
      <c r="G25" s="17"/>
      <c r="H25" s="17"/>
      <c r="I25" s="17"/>
      <c r="J25" s="3"/>
      <c r="K25" s="17" t="s">
        <v>15</v>
      </c>
      <c r="L25" s="17"/>
      <c r="M25" s="17"/>
      <c r="N25" s="17"/>
      <c r="O25" s="17"/>
      <c r="P25" s="17"/>
      <c r="Q25" s="17"/>
      <c r="R25" s="3"/>
      <c r="S25" s="17" t="s">
        <v>15</v>
      </c>
      <c r="T25" s="17"/>
      <c r="U25" s="17"/>
      <c r="V25" s="17"/>
      <c r="W25" s="17"/>
      <c r="X25" s="17"/>
      <c r="Y25" s="17"/>
      <c r="Z25" s="3"/>
      <c r="AA25" s="17" t="s">
        <v>15</v>
      </c>
      <c r="AB25" s="17"/>
      <c r="AC25" s="17"/>
      <c r="AD25" s="17"/>
      <c r="AE25" s="17"/>
      <c r="AF25" s="17"/>
      <c r="AG25" s="17"/>
      <c r="AH25" s="3"/>
    </row>
    <row r="26" spans="1:34" x14ac:dyDescent="0.25">
      <c r="A26" s="3" t="s">
        <v>5</v>
      </c>
      <c r="B26" s="3"/>
      <c r="C26" s="17" t="s">
        <v>30</v>
      </c>
      <c r="D26" s="17"/>
      <c r="E26" s="17"/>
      <c r="F26" s="17"/>
      <c r="G26" s="17"/>
      <c r="H26" s="17"/>
      <c r="I26" s="17"/>
      <c r="J26" s="3"/>
      <c r="K26" s="17" t="s">
        <v>15</v>
      </c>
      <c r="L26" s="17"/>
      <c r="M26" s="17"/>
      <c r="N26" s="17"/>
      <c r="O26" s="17"/>
      <c r="P26" s="17"/>
      <c r="Q26" s="17"/>
      <c r="R26" s="3"/>
      <c r="S26" s="17" t="s">
        <v>15</v>
      </c>
      <c r="T26" s="17"/>
      <c r="U26" s="17"/>
      <c r="V26" s="17"/>
      <c r="W26" s="17"/>
      <c r="X26" s="17"/>
      <c r="Y26" s="17"/>
      <c r="Z26" s="3"/>
      <c r="AA26" s="17" t="s">
        <v>15</v>
      </c>
      <c r="AB26" s="17"/>
      <c r="AC26" s="17"/>
      <c r="AD26" s="17"/>
      <c r="AE26" s="17"/>
      <c r="AF26" s="17"/>
      <c r="AG26" s="17"/>
      <c r="AH26" s="3"/>
    </row>
    <row r="29" spans="1:34" s="4" customFormat="1" x14ac:dyDescent="0.25">
      <c r="A29" s="2" t="s">
        <v>0</v>
      </c>
      <c r="B29" s="2"/>
      <c r="C29" s="5" t="s">
        <v>9</v>
      </c>
      <c r="D29" s="5" t="s">
        <v>8</v>
      </c>
      <c r="E29" s="5" t="s">
        <v>10</v>
      </c>
      <c r="F29" s="5" t="s">
        <v>8</v>
      </c>
      <c r="G29" s="6" t="e">
        <f>#REF!</f>
        <v>#REF!</v>
      </c>
      <c r="H29" s="6" t="s">
        <v>8</v>
      </c>
      <c r="I29" s="6" t="s">
        <v>11</v>
      </c>
      <c r="J29" s="2"/>
      <c r="K29" s="5" t="s">
        <v>9</v>
      </c>
      <c r="L29" s="5" t="s">
        <v>8</v>
      </c>
      <c r="M29" s="5" t="s">
        <v>10</v>
      </c>
      <c r="N29" s="5" t="s">
        <v>8</v>
      </c>
      <c r="O29" s="6" t="str">
        <f>I29</f>
        <v>XX.XX</v>
      </c>
      <c r="P29" s="6" t="s">
        <v>8</v>
      </c>
      <c r="Q29" s="6" t="s">
        <v>11</v>
      </c>
      <c r="R29" s="2"/>
      <c r="S29" s="5" t="s">
        <v>9</v>
      </c>
      <c r="T29" s="5" t="s">
        <v>8</v>
      </c>
      <c r="U29" s="5" t="s">
        <v>10</v>
      </c>
      <c r="V29" s="5" t="s">
        <v>8</v>
      </c>
      <c r="W29" s="6" t="str">
        <f>Q29</f>
        <v>XX.XX</v>
      </c>
      <c r="X29" s="6" t="s">
        <v>8</v>
      </c>
      <c r="Y29" s="6" t="s">
        <v>11</v>
      </c>
      <c r="Z29" s="2"/>
      <c r="AA29" s="5" t="s">
        <v>9</v>
      </c>
      <c r="AB29" s="5" t="s">
        <v>8</v>
      </c>
      <c r="AC29" s="5" t="s">
        <v>10</v>
      </c>
      <c r="AD29" s="5" t="s">
        <v>8</v>
      </c>
      <c r="AE29" s="6" t="str">
        <f>Y29</f>
        <v>XX.XX</v>
      </c>
      <c r="AF29" s="6" t="s">
        <v>8</v>
      </c>
      <c r="AG29" s="6" t="s">
        <v>11</v>
      </c>
      <c r="AH29" s="2"/>
    </row>
    <row r="30" spans="1:34" x14ac:dyDescent="0.25">
      <c r="A30" s="3" t="str">
        <f>"CURRENT YEAR ADT ("&amp;B1&amp;")"</f>
        <v>CURRENT YEAR ADT (2026)</v>
      </c>
      <c r="B30" s="3"/>
      <c r="C30" s="18"/>
      <c r="D30" s="18"/>
      <c r="E30" s="18"/>
      <c r="F30" s="18"/>
      <c r="G30" s="18"/>
      <c r="H30" s="18"/>
      <c r="I30" s="18"/>
      <c r="J30" s="11"/>
      <c r="K30" s="18"/>
      <c r="L30" s="18"/>
      <c r="M30" s="18"/>
      <c r="N30" s="18"/>
      <c r="O30" s="18"/>
      <c r="P30" s="18"/>
      <c r="Q30" s="18"/>
      <c r="R30" s="11"/>
      <c r="S30" s="18"/>
      <c r="T30" s="18"/>
      <c r="U30" s="18"/>
      <c r="V30" s="18"/>
      <c r="W30" s="18"/>
      <c r="X30" s="18"/>
      <c r="Y30" s="18"/>
      <c r="Z30" s="11"/>
      <c r="AA30" s="18"/>
      <c r="AB30" s="18"/>
      <c r="AC30" s="18"/>
      <c r="AD30" s="18"/>
      <c r="AE30" s="18"/>
      <c r="AF30" s="18"/>
      <c r="AG30" s="18"/>
      <c r="AH30" s="11"/>
    </row>
    <row r="31" spans="1:34" x14ac:dyDescent="0.25">
      <c r="A31" s="3" t="str">
        <f>"DESIGN YEAR ADT ("&amp;B2&amp;")"</f>
        <v>DESIGN YEAR ADT (2047)</v>
      </c>
      <c r="B31" s="3"/>
      <c r="C31" s="18"/>
      <c r="D31" s="18"/>
      <c r="E31" s="18"/>
      <c r="F31" s="18"/>
      <c r="G31" s="18"/>
      <c r="H31" s="18"/>
      <c r="I31" s="18"/>
      <c r="J31" s="11"/>
      <c r="K31" s="18"/>
      <c r="L31" s="18"/>
      <c r="M31" s="18"/>
      <c r="N31" s="18"/>
      <c r="O31" s="18"/>
      <c r="P31" s="18"/>
      <c r="Q31" s="18"/>
      <c r="R31" s="11"/>
      <c r="S31" s="18"/>
      <c r="T31" s="18"/>
      <c r="U31" s="18"/>
      <c r="V31" s="18"/>
      <c r="W31" s="18"/>
      <c r="X31" s="18"/>
      <c r="Y31" s="18"/>
      <c r="Z31" s="11"/>
      <c r="AA31" s="18"/>
      <c r="AB31" s="18"/>
      <c r="AC31" s="18"/>
      <c r="AD31" s="18"/>
      <c r="AE31" s="18"/>
      <c r="AF31" s="18"/>
      <c r="AG31" s="18"/>
      <c r="AH31" s="11"/>
    </row>
    <row r="32" spans="1:34" x14ac:dyDescent="0.25">
      <c r="A32" s="3" t="str">
        <f>"DESIGN HOURLY VOLUME ("&amp;B2&amp;")"</f>
        <v>DESIGN HOURLY VOLUME (2047)</v>
      </c>
      <c r="B32" s="3"/>
      <c r="C32" s="18"/>
      <c r="D32" s="18"/>
      <c r="E32" s="18"/>
      <c r="F32" s="18"/>
      <c r="G32" s="18"/>
      <c r="H32" s="18"/>
      <c r="I32" s="18"/>
      <c r="J32" s="11"/>
      <c r="K32" s="18"/>
      <c r="L32" s="18"/>
      <c r="M32" s="18"/>
      <c r="N32" s="18"/>
      <c r="O32" s="18"/>
      <c r="P32" s="18"/>
      <c r="Q32" s="18"/>
      <c r="R32" s="11"/>
      <c r="S32" s="18"/>
      <c r="T32" s="18"/>
      <c r="U32" s="18"/>
      <c r="V32" s="18"/>
      <c r="W32" s="18"/>
      <c r="X32" s="18"/>
      <c r="Y32" s="18"/>
      <c r="Z32" s="11"/>
      <c r="AA32" s="18"/>
      <c r="AB32" s="18"/>
      <c r="AC32" s="18"/>
      <c r="AD32" s="18"/>
      <c r="AE32" s="18"/>
      <c r="AF32" s="18"/>
      <c r="AG32" s="18"/>
      <c r="AH32" s="11"/>
    </row>
    <row r="33" spans="1:34" x14ac:dyDescent="0.25">
      <c r="A33" s="3" t="s">
        <v>1</v>
      </c>
      <c r="B33" s="3"/>
      <c r="C33" s="16"/>
      <c r="D33" s="16"/>
      <c r="E33" s="16"/>
      <c r="F33" s="16"/>
      <c r="G33" s="16"/>
      <c r="H33" s="16"/>
      <c r="I33" s="16"/>
      <c r="J33" s="10"/>
      <c r="K33" s="16"/>
      <c r="L33" s="16"/>
      <c r="M33" s="16"/>
      <c r="N33" s="16"/>
      <c r="O33" s="16"/>
      <c r="P33" s="16"/>
      <c r="Q33" s="16"/>
      <c r="R33" s="10"/>
      <c r="S33" s="16"/>
      <c r="T33" s="16"/>
      <c r="U33" s="16"/>
      <c r="V33" s="16"/>
      <c r="W33" s="16"/>
      <c r="X33" s="16"/>
      <c r="Y33" s="16"/>
      <c r="Z33" s="10"/>
      <c r="AA33" s="16"/>
      <c r="AB33" s="16"/>
      <c r="AC33" s="16"/>
      <c r="AD33" s="16"/>
      <c r="AE33" s="16"/>
      <c r="AF33" s="16"/>
      <c r="AG33" s="16"/>
      <c r="AH33" s="10"/>
    </row>
    <row r="34" spans="1:34" x14ac:dyDescent="0.25">
      <c r="A34" s="3" t="s">
        <v>2</v>
      </c>
      <c r="B34" s="3"/>
      <c r="C34" s="16"/>
      <c r="D34" s="16"/>
      <c r="E34" s="16"/>
      <c r="F34" s="16"/>
      <c r="G34" s="16"/>
      <c r="H34" s="16"/>
      <c r="I34" s="16"/>
      <c r="J34" s="10"/>
      <c r="K34" s="16"/>
      <c r="L34" s="16"/>
      <c r="M34" s="16"/>
      <c r="N34" s="16"/>
      <c r="O34" s="16"/>
      <c r="P34" s="16"/>
      <c r="Q34" s="16"/>
      <c r="R34" s="10"/>
      <c r="S34" s="16"/>
      <c r="T34" s="16"/>
      <c r="U34" s="16"/>
      <c r="V34" s="16"/>
      <c r="W34" s="16"/>
      <c r="X34" s="16"/>
      <c r="Y34" s="16"/>
      <c r="Z34" s="10"/>
      <c r="AA34" s="16"/>
      <c r="AB34" s="16"/>
      <c r="AC34" s="16"/>
      <c r="AD34" s="16"/>
      <c r="AE34" s="16"/>
      <c r="AF34" s="16"/>
      <c r="AG34" s="16"/>
      <c r="AH34" s="10"/>
    </row>
    <row r="35" spans="1:34" x14ac:dyDescent="0.25">
      <c r="A35" s="3" t="s">
        <v>3</v>
      </c>
      <c r="B35" s="3"/>
      <c r="C35" s="16"/>
      <c r="D35" s="16"/>
      <c r="E35" s="16"/>
      <c r="F35" s="16"/>
      <c r="G35" s="16"/>
      <c r="H35" s="16"/>
      <c r="I35" s="16"/>
      <c r="J35" s="10"/>
      <c r="K35" s="16"/>
      <c r="L35" s="16"/>
      <c r="M35" s="16"/>
      <c r="N35" s="16"/>
      <c r="O35" s="16"/>
      <c r="P35" s="16"/>
      <c r="Q35" s="16"/>
      <c r="R35" s="10"/>
      <c r="S35" s="16"/>
      <c r="T35" s="16"/>
      <c r="U35" s="16"/>
      <c r="V35" s="16"/>
      <c r="W35" s="16"/>
      <c r="X35" s="16"/>
      <c r="Y35" s="16"/>
      <c r="Z35" s="10"/>
      <c r="AA35" s="16"/>
      <c r="AB35" s="16"/>
      <c r="AC35" s="16"/>
      <c r="AD35" s="16"/>
      <c r="AE35" s="16"/>
      <c r="AF35" s="16"/>
      <c r="AG35" s="16"/>
      <c r="AH35" s="10"/>
    </row>
    <row r="36" spans="1:34" x14ac:dyDescent="0.25">
      <c r="A36" s="3" t="s">
        <v>4</v>
      </c>
      <c r="B36" s="3"/>
      <c r="C36" s="17" t="s">
        <v>15</v>
      </c>
      <c r="D36" s="17"/>
      <c r="E36" s="17"/>
      <c r="F36" s="17"/>
      <c r="G36" s="17"/>
      <c r="H36" s="17"/>
      <c r="I36" s="17"/>
      <c r="J36" s="3"/>
      <c r="K36" s="17" t="s">
        <v>15</v>
      </c>
      <c r="L36" s="17"/>
      <c r="M36" s="17"/>
      <c r="N36" s="17"/>
      <c r="O36" s="17"/>
      <c r="P36" s="17"/>
      <c r="Q36" s="17"/>
      <c r="R36" s="3"/>
      <c r="S36" s="17" t="s">
        <v>15</v>
      </c>
      <c r="T36" s="17"/>
      <c r="U36" s="17"/>
      <c r="V36" s="17"/>
      <c r="W36" s="17"/>
      <c r="X36" s="17"/>
      <c r="Y36" s="17"/>
      <c r="Z36" s="3"/>
      <c r="AA36" s="17" t="s">
        <v>15</v>
      </c>
      <c r="AB36" s="17"/>
      <c r="AC36" s="17"/>
      <c r="AD36" s="17"/>
      <c r="AE36" s="17"/>
      <c r="AF36" s="17"/>
      <c r="AG36" s="17"/>
      <c r="AH36" s="3"/>
    </row>
    <row r="37" spans="1:34" x14ac:dyDescent="0.25">
      <c r="A37" s="3" t="s">
        <v>5</v>
      </c>
      <c r="B37" s="3"/>
      <c r="C37" s="17" t="s">
        <v>15</v>
      </c>
      <c r="D37" s="17"/>
      <c r="E37" s="17"/>
      <c r="F37" s="17"/>
      <c r="G37" s="17"/>
      <c r="H37" s="17"/>
      <c r="I37" s="17"/>
      <c r="J37" s="3"/>
      <c r="K37" s="17" t="s">
        <v>15</v>
      </c>
      <c r="L37" s="17"/>
      <c r="M37" s="17"/>
      <c r="N37" s="17"/>
      <c r="O37" s="17"/>
      <c r="P37" s="17"/>
      <c r="Q37" s="17"/>
      <c r="R37" s="3"/>
      <c r="S37" s="17" t="s">
        <v>15</v>
      </c>
      <c r="T37" s="17"/>
      <c r="U37" s="17"/>
      <c r="V37" s="17"/>
      <c r="W37" s="17"/>
      <c r="X37" s="17"/>
      <c r="Y37" s="17"/>
      <c r="Z37" s="3"/>
      <c r="AA37" s="17" t="s">
        <v>15</v>
      </c>
      <c r="AB37" s="17"/>
      <c r="AC37" s="17"/>
      <c r="AD37" s="17"/>
      <c r="AE37" s="17"/>
      <c r="AF37" s="17"/>
      <c r="AG37" s="17"/>
      <c r="AH37" s="3"/>
    </row>
  </sheetData>
  <mergeCells count="103">
    <mergeCell ref="C14:I14"/>
    <mergeCell ref="C13:I13"/>
    <mergeCell ref="K13:Q13"/>
    <mergeCell ref="K14:Q14"/>
    <mergeCell ref="C12:I12"/>
    <mergeCell ref="K12:Q12"/>
    <mergeCell ref="S9:Y9"/>
    <mergeCell ref="S10:Y10"/>
    <mergeCell ref="C9:I9"/>
    <mergeCell ref="S13:Y13"/>
    <mergeCell ref="S14:Y14"/>
    <mergeCell ref="C8:I8"/>
    <mergeCell ref="C7:I7"/>
    <mergeCell ref="C6:I6"/>
    <mergeCell ref="K6:Q6"/>
    <mergeCell ref="K7:Q7"/>
    <mergeCell ref="K8:Q8"/>
    <mergeCell ref="B2:C2"/>
    <mergeCell ref="B1:C1"/>
    <mergeCell ref="S11:Y11"/>
    <mergeCell ref="C11:I11"/>
    <mergeCell ref="C10:I10"/>
    <mergeCell ref="K9:Q9"/>
    <mergeCell ref="K10:Q10"/>
    <mergeCell ref="K11:Q11"/>
    <mergeCell ref="AA6:AG6"/>
    <mergeCell ref="AA7:AG7"/>
    <mergeCell ref="AA8:AG8"/>
    <mergeCell ref="AA9:AG9"/>
    <mergeCell ref="AA10:AG10"/>
    <mergeCell ref="AA11:AG11"/>
    <mergeCell ref="AA13:AG13"/>
    <mergeCell ref="AA14:AG14"/>
    <mergeCell ref="S6:Y6"/>
    <mergeCell ref="S7:Y7"/>
    <mergeCell ref="S8:Y8"/>
    <mergeCell ref="S12:Y12"/>
    <mergeCell ref="AA12:AG12"/>
    <mergeCell ref="K18:Q18"/>
    <mergeCell ref="S18:Y18"/>
    <mergeCell ref="AA18:AG18"/>
    <mergeCell ref="C21:I21"/>
    <mergeCell ref="K21:Q21"/>
    <mergeCell ref="S21:Y21"/>
    <mergeCell ref="AA21:AG21"/>
    <mergeCell ref="C20:I20"/>
    <mergeCell ref="K20:Q20"/>
    <mergeCell ref="S20:Y20"/>
    <mergeCell ref="AA20:AG20"/>
    <mergeCell ref="C19:I19"/>
    <mergeCell ref="K19:Q19"/>
    <mergeCell ref="S19:Y19"/>
    <mergeCell ref="AA19:AG19"/>
    <mergeCell ref="C18:I18"/>
    <mergeCell ref="C23:I23"/>
    <mergeCell ref="K23:Q23"/>
    <mergeCell ref="S23:Y23"/>
    <mergeCell ref="AA23:AG23"/>
    <mergeCell ref="C22:I22"/>
    <mergeCell ref="K22:Q22"/>
    <mergeCell ref="S22:Y22"/>
    <mergeCell ref="AA22:AG22"/>
    <mergeCell ref="C26:I26"/>
    <mergeCell ref="K26:Q26"/>
    <mergeCell ref="S26:Y26"/>
    <mergeCell ref="AA26:AG26"/>
    <mergeCell ref="C25:I25"/>
    <mergeCell ref="K25:Q25"/>
    <mergeCell ref="S25:Y25"/>
    <mergeCell ref="AA25:AG25"/>
    <mergeCell ref="C24:I24"/>
    <mergeCell ref="C31:I31"/>
    <mergeCell ref="K31:Q31"/>
    <mergeCell ref="S31:Y31"/>
    <mergeCell ref="AA31:AG31"/>
    <mergeCell ref="C30:I30"/>
    <mergeCell ref="K30:Q30"/>
    <mergeCell ref="S30:Y30"/>
    <mergeCell ref="AA30:AG30"/>
    <mergeCell ref="C33:I33"/>
    <mergeCell ref="K33:Q33"/>
    <mergeCell ref="S33:Y33"/>
    <mergeCell ref="AA33:AG33"/>
    <mergeCell ref="C32:I32"/>
    <mergeCell ref="K32:Q32"/>
    <mergeCell ref="S32:Y32"/>
    <mergeCell ref="AA32:AG32"/>
    <mergeCell ref="C35:I35"/>
    <mergeCell ref="K35:Q35"/>
    <mergeCell ref="S35:Y35"/>
    <mergeCell ref="AA35:AG35"/>
    <mergeCell ref="C34:I34"/>
    <mergeCell ref="K34:Q34"/>
    <mergeCell ref="S34:Y34"/>
    <mergeCell ref="AA34:AG34"/>
    <mergeCell ref="C37:I37"/>
    <mergeCell ref="K37:Q37"/>
    <mergeCell ref="S37:Y37"/>
    <mergeCell ref="AA37:AG37"/>
    <mergeCell ref="C36:I36"/>
    <mergeCell ref="K36:Q36"/>
    <mergeCell ref="S36:Y36"/>
    <mergeCell ref="AA36:AG36"/>
  </mergeCells>
  <dataValidations count="2">
    <dataValidation type="list" errorStyle="warning" allowBlank="1" showInputMessage="1" showErrorMessage="1" errorTitle="INCORRECT FUNCTIONAL CLASS" error="VERIFY THE FUNCTIONAL CLASSIFICATION YOU ARE INPUTING.  ONLY ONES AVAILABLE ARE SHOWN UNDER https://www.dot.state.oh.us/Divisions/Planning/ProgramManagement/MajorPrograms/Documents/FunctionalClassificationProcedures.pdf." sqref="C14:I14 AA37:AG37 S14:Y14 AA14:AG14 C26:I26 K26:Q26 S26:Y26 AA26:AG26 C37:I37 K37:Q37 S37:Y37 K14:Q14" xr:uid="{00000000-0002-0000-0000-000000000000}">
      <formula1>"SELECT, INTERSTATES, OTHER FREEWAYS OR EXPRESSWAYS, OTHER PRINCIPAL ARTERIAL, MINOR ARTERIAL, MAJOR COLLECTOR, MINOR COLLECTOR, LOCAL ROAD"</formula1>
    </dataValidation>
    <dataValidation type="list" allowBlank="1" showInputMessage="1" showErrorMessage="1" sqref="C13:I13 AA36:AG36 S13:Y13 AA13:AG13 C25:I25 K25:Q25 S25:Y25 AA25:AG25 C36:I36 K36:Q36 S36:Y36 K13:Q13" xr:uid="{00000000-0002-0000-0000-000001000000}">
      <formula1>"SELECT, YES, NO"</formula1>
    </dataValidation>
  </dataValidations>
  <pageMargins left="0.7" right="0.7" top="0.75" bottom="0.75" header="0.3" footer="0.3"/>
  <pageSetup paperSize="264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workbookViewId="0">
      <selection activeCell="S23" sqref="S23"/>
    </sheetView>
  </sheetViews>
  <sheetFormatPr defaultRowHeight="15" x14ac:dyDescent="0.25"/>
  <cols>
    <col min="1" max="1" width="4.85546875" style="7" bestFit="1" customWidth="1"/>
    <col min="2" max="2" width="1.7109375" style="7" bestFit="1" customWidth="1"/>
    <col min="3" max="3" width="7.5703125" style="7" bestFit="1" customWidth="1"/>
    <col min="4" max="4" width="1.7109375" style="7" bestFit="1" customWidth="1"/>
    <col min="5" max="5" width="6.140625" style="7" bestFit="1" customWidth="1"/>
    <col min="6" max="6" width="1.7109375" style="7" bestFit="1" customWidth="1"/>
    <col min="7" max="7" width="6.140625" style="7" bestFit="1" customWidth="1"/>
    <col min="8" max="8" width="5.85546875" style="7" bestFit="1" customWidth="1"/>
    <col min="9" max="9" width="2.85546875" style="1" customWidth="1"/>
    <col min="10" max="10" width="4.85546875" style="7" bestFit="1" customWidth="1"/>
    <col min="11" max="11" width="1.7109375" style="7" bestFit="1" customWidth="1"/>
    <col min="12" max="12" width="7.5703125" style="7" bestFit="1" customWidth="1"/>
    <col min="13" max="13" width="1.7109375" style="7" bestFit="1" customWidth="1"/>
    <col min="14" max="14" width="6.140625" style="7" bestFit="1" customWidth="1"/>
    <col min="15" max="15" width="1.7109375" style="7" bestFit="1" customWidth="1"/>
    <col min="16" max="16" width="6.140625" style="7" bestFit="1" customWidth="1"/>
    <col min="17" max="17" width="5.85546875" style="7" bestFit="1" customWidth="1"/>
    <col min="18" max="16384" width="9.140625" style="1"/>
  </cols>
  <sheetData>
    <row r="1" spans="1:17" x14ac:dyDescent="0.25">
      <c r="A1" s="24" t="s">
        <v>7</v>
      </c>
      <c r="B1" s="24"/>
      <c r="C1" s="24"/>
      <c r="D1" s="24"/>
      <c r="E1" s="24"/>
      <c r="F1" s="24"/>
      <c r="G1" s="24"/>
      <c r="H1" s="24"/>
    </row>
    <row r="2" spans="1:17" x14ac:dyDescent="0.25">
      <c r="A2" s="23" t="s">
        <v>17</v>
      </c>
      <c r="B2" s="23"/>
      <c r="C2" s="23"/>
      <c r="D2" s="23"/>
      <c r="E2" s="23"/>
      <c r="F2" s="23"/>
      <c r="G2" s="23"/>
      <c r="H2" s="9" t="s">
        <v>6</v>
      </c>
    </row>
    <row r="3" spans="1:17" x14ac:dyDescent="0.25">
      <c r="A3" s="7" t="s">
        <v>9</v>
      </c>
      <c r="B3" s="7" t="s">
        <v>8</v>
      </c>
      <c r="C3" s="7" t="s">
        <v>10</v>
      </c>
      <c r="D3" s="7" t="s">
        <v>8</v>
      </c>
      <c r="E3" s="7" t="s">
        <v>11</v>
      </c>
      <c r="F3" s="7" t="s">
        <v>8</v>
      </c>
      <c r="G3" s="7" t="s">
        <v>11</v>
      </c>
      <c r="H3" s="7" t="s">
        <v>16</v>
      </c>
    </row>
    <row r="4" spans="1:17" x14ac:dyDescent="0.25">
      <c r="A4" s="7" t="s">
        <v>9</v>
      </c>
      <c r="B4" s="7" t="s">
        <v>8</v>
      </c>
      <c r="C4" s="7" t="s">
        <v>10</v>
      </c>
      <c r="D4" s="7" t="s">
        <v>8</v>
      </c>
      <c r="E4" s="7" t="str">
        <f>G3</f>
        <v>XX.XX</v>
      </c>
      <c r="F4" s="7" t="s">
        <v>8</v>
      </c>
      <c r="G4" s="7" t="s">
        <v>11</v>
      </c>
      <c r="H4" s="7" t="s">
        <v>16</v>
      </c>
    </row>
    <row r="5" spans="1:17" x14ac:dyDescent="0.25">
      <c r="A5" s="7" t="s">
        <v>9</v>
      </c>
      <c r="B5" s="7" t="s">
        <v>8</v>
      </c>
      <c r="C5" s="7" t="s">
        <v>10</v>
      </c>
      <c r="D5" s="7" t="s">
        <v>8</v>
      </c>
      <c r="E5" s="7" t="str">
        <f t="shared" ref="E5:E12" si="0">G4</f>
        <v>XX.XX</v>
      </c>
      <c r="F5" s="7" t="s">
        <v>8</v>
      </c>
      <c r="G5" s="7" t="s">
        <v>11</v>
      </c>
      <c r="H5" s="7" t="s">
        <v>16</v>
      </c>
    </row>
    <row r="6" spans="1:17" x14ac:dyDescent="0.25">
      <c r="A6" s="7" t="s">
        <v>9</v>
      </c>
      <c r="B6" s="7" t="s">
        <v>8</v>
      </c>
      <c r="C6" s="7" t="s">
        <v>10</v>
      </c>
      <c r="D6" s="7" t="s">
        <v>8</v>
      </c>
      <c r="E6" s="7" t="str">
        <f t="shared" si="0"/>
        <v>XX.XX</v>
      </c>
      <c r="F6" s="7" t="s">
        <v>8</v>
      </c>
      <c r="G6" s="7" t="s">
        <v>11</v>
      </c>
      <c r="H6" s="7" t="s">
        <v>16</v>
      </c>
    </row>
    <row r="7" spans="1:17" x14ac:dyDescent="0.25">
      <c r="A7" s="7" t="s">
        <v>9</v>
      </c>
      <c r="B7" s="7" t="s">
        <v>8</v>
      </c>
      <c r="C7" s="7" t="s">
        <v>10</v>
      </c>
      <c r="D7" s="7" t="s">
        <v>8</v>
      </c>
      <c r="E7" s="7" t="str">
        <f t="shared" si="0"/>
        <v>XX.XX</v>
      </c>
      <c r="F7" s="7" t="s">
        <v>8</v>
      </c>
      <c r="G7" s="7" t="s">
        <v>11</v>
      </c>
      <c r="H7" s="7" t="s">
        <v>16</v>
      </c>
    </row>
    <row r="8" spans="1:17" x14ac:dyDescent="0.25">
      <c r="A8" s="7" t="s">
        <v>9</v>
      </c>
      <c r="B8" s="7" t="s">
        <v>8</v>
      </c>
      <c r="C8" s="7" t="s">
        <v>10</v>
      </c>
      <c r="D8" s="7" t="s">
        <v>8</v>
      </c>
      <c r="E8" s="7" t="str">
        <f t="shared" si="0"/>
        <v>XX.XX</v>
      </c>
      <c r="F8" s="7" t="s">
        <v>8</v>
      </c>
      <c r="G8" s="7" t="s">
        <v>11</v>
      </c>
      <c r="H8" s="7" t="s">
        <v>16</v>
      </c>
    </row>
    <row r="9" spans="1:17" x14ac:dyDescent="0.25">
      <c r="A9" s="7" t="s">
        <v>9</v>
      </c>
      <c r="B9" s="7" t="s">
        <v>8</v>
      </c>
      <c r="C9" s="7" t="s">
        <v>10</v>
      </c>
      <c r="D9" s="7" t="s">
        <v>8</v>
      </c>
      <c r="E9" s="7" t="str">
        <f t="shared" si="0"/>
        <v>XX.XX</v>
      </c>
      <c r="F9" s="7" t="s">
        <v>8</v>
      </c>
      <c r="G9" s="7" t="s">
        <v>11</v>
      </c>
      <c r="H9" s="7" t="s">
        <v>16</v>
      </c>
    </row>
    <row r="10" spans="1:17" x14ac:dyDescent="0.25">
      <c r="A10" s="7" t="s">
        <v>9</v>
      </c>
      <c r="B10" s="7" t="s">
        <v>8</v>
      </c>
      <c r="C10" s="7" t="s">
        <v>10</v>
      </c>
      <c r="D10" s="7" t="s">
        <v>8</v>
      </c>
      <c r="E10" s="7" t="str">
        <f t="shared" si="0"/>
        <v>XX.XX</v>
      </c>
      <c r="F10" s="7" t="s">
        <v>8</v>
      </c>
      <c r="G10" s="7" t="s">
        <v>11</v>
      </c>
      <c r="H10" s="7" t="s">
        <v>16</v>
      </c>
    </row>
    <row r="11" spans="1:17" x14ac:dyDescent="0.25">
      <c r="A11" s="7" t="s">
        <v>9</v>
      </c>
      <c r="B11" s="7" t="s">
        <v>8</v>
      </c>
      <c r="C11" s="7" t="s">
        <v>10</v>
      </c>
      <c r="D11" s="7" t="s">
        <v>8</v>
      </c>
      <c r="E11" s="7" t="str">
        <f t="shared" si="0"/>
        <v>XX.XX</v>
      </c>
      <c r="F11" s="7" t="s">
        <v>8</v>
      </c>
      <c r="G11" s="7" t="s">
        <v>11</v>
      </c>
      <c r="H11" s="7" t="s">
        <v>16</v>
      </c>
    </row>
    <row r="12" spans="1:17" x14ac:dyDescent="0.25">
      <c r="A12" s="7" t="s">
        <v>9</v>
      </c>
      <c r="B12" s="7" t="s">
        <v>8</v>
      </c>
      <c r="C12" s="7" t="s">
        <v>10</v>
      </c>
      <c r="D12" s="7" t="s">
        <v>8</v>
      </c>
      <c r="E12" s="7" t="str">
        <f t="shared" si="0"/>
        <v>XX.XX</v>
      </c>
      <c r="F12" s="7" t="s">
        <v>8</v>
      </c>
      <c r="G12" s="7" t="s">
        <v>11</v>
      </c>
      <c r="H12" s="7" t="s">
        <v>16</v>
      </c>
    </row>
    <row r="15" spans="1:17" x14ac:dyDescent="0.25">
      <c r="A15" s="24" t="s">
        <v>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17" x14ac:dyDescent="0.25">
      <c r="A16" s="23" t="s">
        <v>17</v>
      </c>
      <c r="B16" s="23"/>
      <c r="C16" s="23"/>
      <c r="D16" s="23"/>
      <c r="E16" s="23"/>
      <c r="F16" s="23"/>
      <c r="G16" s="23"/>
      <c r="H16" s="9" t="s">
        <v>6</v>
      </c>
      <c r="J16" s="23" t="s">
        <v>17</v>
      </c>
      <c r="K16" s="23"/>
      <c r="L16" s="23"/>
      <c r="M16" s="23"/>
      <c r="N16" s="23"/>
      <c r="O16" s="23"/>
      <c r="P16" s="23"/>
      <c r="Q16" s="9" t="s">
        <v>6</v>
      </c>
    </row>
    <row r="17" spans="1:17" x14ac:dyDescent="0.25">
      <c r="A17" s="7" t="s">
        <v>9</v>
      </c>
      <c r="B17" s="7" t="s">
        <v>8</v>
      </c>
      <c r="C17" s="7" t="s">
        <v>10</v>
      </c>
      <c r="D17" s="7" t="s">
        <v>8</v>
      </c>
      <c r="E17" s="7" t="s">
        <v>11</v>
      </c>
      <c r="F17" s="7" t="s">
        <v>8</v>
      </c>
      <c r="G17" s="7" t="s">
        <v>11</v>
      </c>
      <c r="H17" s="7" t="s">
        <v>16</v>
      </c>
      <c r="J17" s="7" t="s">
        <v>9</v>
      </c>
      <c r="K17" s="7" t="s">
        <v>8</v>
      </c>
      <c r="L17" s="7" t="s">
        <v>10</v>
      </c>
      <c r="M17" s="7" t="s">
        <v>8</v>
      </c>
      <c r="N17" s="7" t="str">
        <f>G26</f>
        <v>XX.XX</v>
      </c>
      <c r="O17" s="7" t="s">
        <v>8</v>
      </c>
      <c r="P17" s="7" t="s">
        <v>11</v>
      </c>
      <c r="Q17" s="7" t="s">
        <v>16</v>
      </c>
    </row>
    <row r="18" spans="1:17" x14ac:dyDescent="0.25">
      <c r="A18" s="7" t="s">
        <v>9</v>
      </c>
      <c r="B18" s="7" t="s">
        <v>8</v>
      </c>
      <c r="C18" s="7" t="s">
        <v>10</v>
      </c>
      <c r="D18" s="7" t="s">
        <v>8</v>
      </c>
      <c r="E18" s="7" t="str">
        <f>G17</f>
        <v>XX.XX</v>
      </c>
      <c r="F18" s="7" t="s">
        <v>8</v>
      </c>
      <c r="G18" s="7" t="s">
        <v>11</v>
      </c>
      <c r="H18" s="7" t="s">
        <v>16</v>
      </c>
      <c r="J18" s="7" t="s">
        <v>9</v>
      </c>
      <c r="K18" s="7" t="s">
        <v>8</v>
      </c>
      <c r="L18" s="7" t="s">
        <v>10</v>
      </c>
      <c r="M18" s="7" t="s">
        <v>8</v>
      </c>
      <c r="N18" s="7" t="str">
        <f>P17</f>
        <v>XX.XX</v>
      </c>
      <c r="O18" s="7" t="s">
        <v>8</v>
      </c>
      <c r="P18" s="7" t="s">
        <v>11</v>
      </c>
      <c r="Q18" s="7" t="s">
        <v>16</v>
      </c>
    </row>
    <row r="19" spans="1:17" x14ac:dyDescent="0.25">
      <c r="A19" s="7" t="s">
        <v>9</v>
      </c>
      <c r="B19" s="7" t="s">
        <v>8</v>
      </c>
      <c r="C19" s="7" t="s">
        <v>10</v>
      </c>
      <c r="D19" s="7" t="s">
        <v>8</v>
      </c>
      <c r="E19" s="7" t="str">
        <f t="shared" ref="E19:E26" si="1">G18</f>
        <v>XX.XX</v>
      </c>
      <c r="F19" s="7" t="s">
        <v>8</v>
      </c>
      <c r="G19" s="7" t="s">
        <v>11</v>
      </c>
      <c r="H19" s="7" t="s">
        <v>16</v>
      </c>
      <c r="J19" s="7" t="s">
        <v>9</v>
      </c>
      <c r="K19" s="7" t="s">
        <v>8</v>
      </c>
      <c r="L19" s="7" t="s">
        <v>10</v>
      </c>
      <c r="M19" s="7" t="s">
        <v>8</v>
      </c>
      <c r="N19" s="7" t="str">
        <f t="shared" ref="N19:N26" si="2">P18</f>
        <v>XX.XX</v>
      </c>
      <c r="O19" s="7" t="s">
        <v>8</v>
      </c>
      <c r="P19" s="7" t="s">
        <v>11</v>
      </c>
      <c r="Q19" s="7" t="s">
        <v>16</v>
      </c>
    </row>
    <row r="20" spans="1:17" x14ac:dyDescent="0.25">
      <c r="A20" s="7" t="s">
        <v>9</v>
      </c>
      <c r="B20" s="7" t="s">
        <v>8</v>
      </c>
      <c r="C20" s="7" t="s">
        <v>10</v>
      </c>
      <c r="D20" s="7" t="s">
        <v>8</v>
      </c>
      <c r="E20" s="7" t="str">
        <f t="shared" si="1"/>
        <v>XX.XX</v>
      </c>
      <c r="F20" s="7" t="s">
        <v>8</v>
      </c>
      <c r="G20" s="7" t="s">
        <v>11</v>
      </c>
      <c r="H20" s="7" t="s">
        <v>16</v>
      </c>
      <c r="J20" s="7" t="s">
        <v>9</v>
      </c>
      <c r="K20" s="7" t="s">
        <v>8</v>
      </c>
      <c r="L20" s="7" t="s">
        <v>10</v>
      </c>
      <c r="M20" s="7" t="s">
        <v>8</v>
      </c>
      <c r="N20" s="7" t="str">
        <f t="shared" si="2"/>
        <v>XX.XX</v>
      </c>
      <c r="O20" s="7" t="s">
        <v>8</v>
      </c>
      <c r="P20" s="7" t="s">
        <v>11</v>
      </c>
      <c r="Q20" s="7" t="s">
        <v>16</v>
      </c>
    </row>
    <row r="21" spans="1:17" x14ac:dyDescent="0.25">
      <c r="A21" s="7" t="s">
        <v>9</v>
      </c>
      <c r="B21" s="7" t="s">
        <v>8</v>
      </c>
      <c r="C21" s="7" t="s">
        <v>10</v>
      </c>
      <c r="D21" s="7" t="s">
        <v>8</v>
      </c>
      <c r="E21" s="7" t="str">
        <f t="shared" si="1"/>
        <v>XX.XX</v>
      </c>
      <c r="F21" s="7" t="s">
        <v>8</v>
      </c>
      <c r="G21" s="7" t="s">
        <v>11</v>
      </c>
      <c r="H21" s="7" t="s">
        <v>16</v>
      </c>
      <c r="J21" s="7" t="s">
        <v>9</v>
      </c>
      <c r="K21" s="7" t="s">
        <v>8</v>
      </c>
      <c r="L21" s="7" t="s">
        <v>10</v>
      </c>
      <c r="M21" s="7" t="s">
        <v>8</v>
      </c>
      <c r="N21" s="7" t="str">
        <f t="shared" si="2"/>
        <v>XX.XX</v>
      </c>
      <c r="O21" s="7" t="s">
        <v>8</v>
      </c>
      <c r="P21" s="7" t="s">
        <v>11</v>
      </c>
      <c r="Q21" s="7" t="s">
        <v>16</v>
      </c>
    </row>
    <row r="22" spans="1:17" x14ac:dyDescent="0.25">
      <c r="A22" s="7" t="s">
        <v>9</v>
      </c>
      <c r="B22" s="7" t="s">
        <v>8</v>
      </c>
      <c r="C22" s="7" t="s">
        <v>10</v>
      </c>
      <c r="D22" s="7" t="s">
        <v>8</v>
      </c>
      <c r="E22" s="7" t="str">
        <f t="shared" si="1"/>
        <v>XX.XX</v>
      </c>
      <c r="F22" s="7" t="s">
        <v>8</v>
      </c>
      <c r="G22" s="7" t="s">
        <v>11</v>
      </c>
      <c r="H22" s="7" t="s">
        <v>16</v>
      </c>
      <c r="J22" s="7" t="s">
        <v>9</v>
      </c>
      <c r="K22" s="7" t="s">
        <v>8</v>
      </c>
      <c r="L22" s="7" t="s">
        <v>10</v>
      </c>
      <c r="M22" s="7" t="s">
        <v>8</v>
      </c>
      <c r="N22" s="7" t="str">
        <f t="shared" si="2"/>
        <v>XX.XX</v>
      </c>
      <c r="O22" s="7" t="s">
        <v>8</v>
      </c>
      <c r="P22" s="7" t="s">
        <v>11</v>
      </c>
      <c r="Q22" s="7" t="s">
        <v>16</v>
      </c>
    </row>
    <row r="23" spans="1:17" x14ac:dyDescent="0.25">
      <c r="A23" s="7" t="s">
        <v>9</v>
      </c>
      <c r="B23" s="7" t="s">
        <v>8</v>
      </c>
      <c r="C23" s="7" t="s">
        <v>10</v>
      </c>
      <c r="D23" s="7" t="s">
        <v>8</v>
      </c>
      <c r="E23" s="7" t="str">
        <f t="shared" si="1"/>
        <v>XX.XX</v>
      </c>
      <c r="F23" s="7" t="s">
        <v>8</v>
      </c>
      <c r="G23" s="7" t="s">
        <v>11</v>
      </c>
      <c r="H23" s="7" t="s">
        <v>16</v>
      </c>
      <c r="J23" s="7" t="s">
        <v>9</v>
      </c>
      <c r="K23" s="7" t="s">
        <v>8</v>
      </c>
      <c r="L23" s="7" t="s">
        <v>10</v>
      </c>
      <c r="M23" s="7" t="s">
        <v>8</v>
      </c>
      <c r="N23" s="7" t="str">
        <f t="shared" si="2"/>
        <v>XX.XX</v>
      </c>
      <c r="O23" s="7" t="s">
        <v>8</v>
      </c>
      <c r="P23" s="7" t="s">
        <v>11</v>
      </c>
      <c r="Q23" s="7" t="s">
        <v>16</v>
      </c>
    </row>
    <row r="24" spans="1:17" x14ac:dyDescent="0.25">
      <c r="A24" s="7" t="s">
        <v>9</v>
      </c>
      <c r="B24" s="7" t="s">
        <v>8</v>
      </c>
      <c r="C24" s="7" t="s">
        <v>10</v>
      </c>
      <c r="D24" s="7" t="s">
        <v>8</v>
      </c>
      <c r="E24" s="7" t="str">
        <f t="shared" si="1"/>
        <v>XX.XX</v>
      </c>
      <c r="F24" s="7" t="s">
        <v>8</v>
      </c>
      <c r="G24" s="7" t="s">
        <v>11</v>
      </c>
      <c r="H24" s="7" t="s">
        <v>16</v>
      </c>
      <c r="J24" s="7" t="s">
        <v>9</v>
      </c>
      <c r="K24" s="7" t="s">
        <v>8</v>
      </c>
      <c r="L24" s="7" t="s">
        <v>10</v>
      </c>
      <c r="M24" s="7" t="s">
        <v>8</v>
      </c>
      <c r="N24" s="7" t="str">
        <f t="shared" si="2"/>
        <v>XX.XX</v>
      </c>
      <c r="O24" s="7" t="s">
        <v>8</v>
      </c>
      <c r="P24" s="7" t="s">
        <v>11</v>
      </c>
      <c r="Q24" s="7" t="s">
        <v>16</v>
      </c>
    </row>
    <row r="25" spans="1:17" x14ac:dyDescent="0.25">
      <c r="A25" s="7" t="s">
        <v>9</v>
      </c>
      <c r="B25" s="7" t="s">
        <v>8</v>
      </c>
      <c r="C25" s="7" t="s">
        <v>10</v>
      </c>
      <c r="D25" s="7" t="s">
        <v>8</v>
      </c>
      <c r="E25" s="7" t="str">
        <f t="shared" si="1"/>
        <v>XX.XX</v>
      </c>
      <c r="F25" s="7" t="s">
        <v>8</v>
      </c>
      <c r="G25" s="7" t="s">
        <v>11</v>
      </c>
      <c r="H25" s="7" t="s">
        <v>16</v>
      </c>
      <c r="J25" s="7" t="s">
        <v>9</v>
      </c>
      <c r="K25" s="7" t="s">
        <v>8</v>
      </c>
      <c r="L25" s="7" t="s">
        <v>10</v>
      </c>
      <c r="M25" s="7" t="s">
        <v>8</v>
      </c>
      <c r="N25" s="7" t="str">
        <f t="shared" si="2"/>
        <v>XX.XX</v>
      </c>
      <c r="O25" s="7" t="s">
        <v>8</v>
      </c>
      <c r="P25" s="7" t="s">
        <v>11</v>
      </c>
      <c r="Q25" s="7" t="s">
        <v>16</v>
      </c>
    </row>
    <row r="26" spans="1:17" x14ac:dyDescent="0.25">
      <c r="A26" s="7" t="s">
        <v>9</v>
      </c>
      <c r="B26" s="7" t="s">
        <v>8</v>
      </c>
      <c r="C26" s="7" t="s">
        <v>10</v>
      </c>
      <c r="D26" s="7" t="s">
        <v>8</v>
      </c>
      <c r="E26" s="7" t="str">
        <f t="shared" si="1"/>
        <v>XX.XX</v>
      </c>
      <c r="F26" s="7" t="s">
        <v>8</v>
      </c>
      <c r="G26" s="7" t="s">
        <v>11</v>
      </c>
      <c r="H26" s="7" t="s">
        <v>16</v>
      </c>
      <c r="J26" s="7" t="s">
        <v>9</v>
      </c>
      <c r="K26" s="7" t="s">
        <v>8</v>
      </c>
      <c r="L26" s="7" t="s">
        <v>10</v>
      </c>
      <c r="M26" s="7" t="s">
        <v>8</v>
      </c>
      <c r="N26" s="7" t="str">
        <f t="shared" si="2"/>
        <v>XX.XX</v>
      </c>
      <c r="O26" s="7" t="s">
        <v>8</v>
      </c>
      <c r="P26" s="7" t="s">
        <v>11</v>
      </c>
      <c r="Q26" s="7" t="s">
        <v>16</v>
      </c>
    </row>
  </sheetData>
  <mergeCells count="5">
    <mergeCell ref="A16:G16"/>
    <mergeCell ref="J16:P16"/>
    <mergeCell ref="A1:H1"/>
    <mergeCell ref="A2:G2"/>
    <mergeCell ref="A15:Q15"/>
  </mergeCells>
  <pageMargins left="0.7" right="0.7" top="0.75" bottom="0.75" header="0.3" footer="0.3"/>
  <pageSetup paperSize="274" orientation="landscape" horizontalDpi="0" verticalDpi="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Design Designation - Title</vt:lpstr>
      <vt:lpstr>Design Designation - Own Sheet</vt:lpstr>
      <vt:lpstr>Speed Limits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Knapp</dc:creator>
  <cp:lastModifiedBy>Caudill, Ethan</cp:lastModifiedBy>
  <dcterms:created xsi:type="dcterms:W3CDTF">2014-10-23T11:18:23Z</dcterms:created>
  <dcterms:modified xsi:type="dcterms:W3CDTF">2026-05-07T12:27:13Z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